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 Licitação\Documents\LICITAÇÕES 2025 - CÉSAR\A_PREFEITURA\A_FAZER\Z_OBRAS\REFORMA UBS I - CP 007-2025\"/>
    </mc:Choice>
  </mc:AlternateContent>
  <xr:revisionPtr revIDLastSave="0" documentId="13_ncr:1_{E6BBBE7E-18A8-4BDC-93C9-AB9F47B1F7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BS I" sheetId="18" r:id="rId1"/>
  </sheets>
  <definedNames>
    <definedName name="_xlnm.Print_Area" localSheetId="0">'UBS I'!$A$1:$F$60</definedName>
  </definedNames>
  <calcPr calcId="191029"/>
</workbook>
</file>

<file path=xl/calcChain.xml><?xml version="1.0" encoding="utf-8"?>
<calcChain xmlns="http://schemas.openxmlformats.org/spreadsheetml/2006/main">
  <c r="F48" i="18" l="1"/>
  <c r="F47" i="18" s="1"/>
  <c r="F46" i="18"/>
  <c r="F45" i="18"/>
  <c r="F44" i="18"/>
  <c r="F42" i="18"/>
  <c r="F41" i="18"/>
  <c r="F40" i="18"/>
  <c r="F39" i="18"/>
  <c r="F38" i="18"/>
  <c r="F36" i="18"/>
  <c r="F35" i="18"/>
  <c r="F34" i="18"/>
  <c r="F33" i="18"/>
  <c r="F30" i="18"/>
  <c r="F29" i="18"/>
  <c r="F28" i="18"/>
  <c r="F27" i="18"/>
  <c r="F26" i="18"/>
  <c r="F25" i="18"/>
  <c r="F24" i="18"/>
  <c r="F22" i="18"/>
  <c r="F21" i="18"/>
  <c r="F20" i="18"/>
  <c r="F19" i="18" s="1"/>
  <c r="F18" i="18"/>
  <c r="F17" i="18"/>
  <c r="F16" i="18"/>
  <c r="F14" i="18"/>
  <c r="F13" i="18"/>
  <c r="F11" i="18" s="1"/>
  <c r="F12" i="18"/>
  <c r="F10" i="18"/>
  <c r="F9" i="18" s="1"/>
  <c r="F43" i="18" l="1"/>
  <c r="F37" i="18"/>
  <c r="F32" i="18"/>
  <c r="F23" i="18"/>
  <c r="F15" i="18"/>
  <c r="D48" i="18"/>
  <c r="D42" i="18"/>
  <c r="D13" i="18"/>
  <c r="F31" i="18" l="1"/>
  <c r="E49" i="18" s="1"/>
</calcChain>
</file>

<file path=xl/sharedStrings.xml><?xml version="1.0" encoding="utf-8"?>
<sst xmlns="http://schemas.openxmlformats.org/spreadsheetml/2006/main" count="124" uniqueCount="99">
  <si>
    <t>ITEM</t>
  </si>
  <si>
    <t>DESCRIÇÃO DOS SERVIÇOS</t>
  </si>
  <si>
    <t>Un.</t>
  </si>
  <si>
    <t>QUANT.</t>
  </si>
  <si>
    <t>M²</t>
  </si>
  <si>
    <t>M</t>
  </si>
  <si>
    <t>UNI</t>
  </si>
  <si>
    <t>M³</t>
  </si>
  <si>
    <t>1.1</t>
  </si>
  <si>
    <t>Reparo de trincas rasas até 5 mm de largura, na massa</t>
  </si>
  <si>
    <t>Retirada de aparelho sanitário incluindo acessórios</t>
  </si>
  <si>
    <t>Alumínio liso para complementos e reparos</t>
  </si>
  <si>
    <t>KG</t>
  </si>
  <si>
    <t>Limpeza final de obra (inclusive resíduos de obras como entulho e demais (objetos)</t>
  </si>
  <si>
    <t>Regularização de piso com nata de cimento e bianco</t>
  </si>
  <si>
    <t>Reboco</t>
  </si>
  <si>
    <t>Chapisco</t>
  </si>
  <si>
    <t>Soleira em granilite moldado no local</t>
  </si>
  <si>
    <t>Barra de apoio reta, para pessoas com mobilidade reduzida, em tubo de aço inoxidável de 1 1/2' x 500 mm</t>
  </si>
  <si>
    <t>2.4</t>
  </si>
  <si>
    <t>2.2</t>
  </si>
  <si>
    <t>2.3</t>
  </si>
  <si>
    <t>Placa em lona com impressão digital e estrutura em madeira</t>
  </si>
  <si>
    <t>Esmalte à base de água em madeira, inclusive preparo</t>
  </si>
  <si>
    <t>Esmalte à base água em superfície metálica, inclusive preparo</t>
  </si>
  <si>
    <t>Lavatório de louça para canto sem coluna para pessoas com mobilidade reduzida</t>
  </si>
  <si>
    <t>Porta lisa de madeira, interna "PIM", para acabamento em pintura, padrão dimensional médio/pesado, com ferragens, completo - 80 x 210 cm</t>
  </si>
  <si>
    <t xml:space="preserve">SERVIÇOS COMPLEMENTARES </t>
  </si>
  <si>
    <t>7.3</t>
  </si>
  <si>
    <t>Bacia sifonada de louça sem tampa - 6 litros</t>
  </si>
  <si>
    <t>Lavatório de louça com coluna</t>
  </si>
  <si>
    <t>Bacia sifonada de louça para pessoas com mobilidade reduzida com tampa e assento almofadado - capacidade de 6 litros</t>
  </si>
  <si>
    <t>Revestimento em placa cerâmica esmaltada, tipo monoporosa, retangular, assentado e rejuntado com argamassa industrializada</t>
  </si>
  <si>
    <t>Rejuntamento em placas cerâmicas com argamassa industrializada para rejunte, juntas acima de 3 até 5 mm</t>
  </si>
  <si>
    <t>Escavação manual em solo de 1ª e 2ª categoria em vala ou cava até 1,5 m</t>
  </si>
  <si>
    <t>Concreto preparado no local, fck = 20 Mpa</t>
  </si>
  <si>
    <t>Lançamento, espalhamento e adensamento de concreto ou massa 
em lastro e/ou enchimento</t>
  </si>
  <si>
    <t>Demolição manual de concreto simples</t>
  </si>
  <si>
    <t>Fechadura de embutir para portas internas, completa, acabamento padrão popular, incluso execução de furo - fornecimento e instalação. AF_12/2019</t>
  </si>
  <si>
    <t>Demolição manual de revestimento cerâmico, incluindo a base - 
Banheiros acessiveis</t>
  </si>
  <si>
    <t>Torneira de mesa para lavatório com bica móvel e alavanca</t>
  </si>
  <si>
    <t xml:space="preserve">Tanque de mármore sintético com coluna, 22 l ou equivalente, incluso sifão flexível em PVC, valvula plástica e torneira de metal cromado  - fornecimento e instalação </t>
  </si>
  <si>
    <t>3.2</t>
  </si>
  <si>
    <t>5.3</t>
  </si>
  <si>
    <t>5.5</t>
  </si>
  <si>
    <t>3.1</t>
  </si>
  <si>
    <t>3.3</t>
  </si>
  <si>
    <t>Tinta latex antimofo em massa, inclusive preparo paredes internas e externas</t>
  </si>
  <si>
    <t>ANEXO I - PLANILHA DE PROPOSTA</t>
  </si>
  <si>
    <t>Razão Social:</t>
  </si>
  <si>
    <t>CNPJ:</t>
  </si>
  <si>
    <t>VALOR GLOBAL</t>
  </si>
  <si>
    <t>NOS PREÇOS ESTÃO COMPUTADAS TODAS AS DESPESAS</t>
  </si>
  <si>
    <t xml:space="preserve">VALIDADE DA PROPOSTA POR 60 DIAS </t>
  </si>
  <si>
    <t>DECLARO EXPRESSAMENTE QUE ACEITO E ME SUBMETO AS NORMAS DO PRESENTE EDITAL, E QUE  OS SERVIÇOS PROPOSTOS ESTÃO DENTRO DOS PADRÕES DE QUALIDADE.</t>
  </si>
  <si>
    <t>CIDADE:</t>
  </si>
  <si>
    <t>DATA:</t>
  </si>
  <si>
    <t>NOME DO RESPONSÁVEL PELO PREENCHIMENTO:</t>
  </si>
  <si>
    <t>RG:</t>
  </si>
  <si>
    <t>CPF:</t>
  </si>
  <si>
    <t>Preço unitário</t>
  </si>
  <si>
    <t>Preço Total</t>
  </si>
  <si>
    <t>Obs: os itens como andaimes, tapume, e itens de proteção não são inclusos na planilha orçamentária, esses itens são de responsabilidade da empresa contratada.</t>
  </si>
  <si>
    <t>PROCESSO ADMINISTRATIVO Nº 198/2025 - CONCORRÊNCIA Nº 007/2025</t>
  </si>
  <si>
    <r>
      <rPr>
        <b/>
        <sz val="12"/>
        <rFont val="Times New Roman"/>
        <family val="1"/>
      </rPr>
      <t>OBJETO:</t>
    </r>
    <r>
      <rPr>
        <sz val="12"/>
        <rFont val="Times New Roman"/>
        <family val="1"/>
      </rPr>
      <t xml:space="preserve"> Contratação de empresa de obras e serviços de engenharia para execução de REFORMA E REVITALIZAÇÃO DA UNIDADE DE SAÚDE DR. MARCO AURÉLIO CARVALHO ANSELMO – UBS I, do Município de Viradouro-SP, com o fornecimento da mão de obra e materiais necessários à execução. Recurso do Convênio nº 000779/2025 com a Secretaria da Saúde do Governo do Estado de São Paulo. (Convênio nº 00779/2025 - PROC SES-PRC-2025-00147-DM (R$ 300.000,00))</t>
    </r>
  </si>
  <si>
    <t>SERVIÇOS PRELIMINARES</t>
  </si>
  <si>
    <t xml:space="preserve">DEMOLIÇÕES </t>
  </si>
  <si>
    <t xml:space="preserve">ALICERCE </t>
  </si>
  <si>
    <t>ESQUADRIAS</t>
  </si>
  <si>
    <t xml:space="preserve">LOUÇAS, METAIS E APARELHOS </t>
  </si>
  <si>
    <t xml:space="preserve">REVESTIMENTO </t>
  </si>
  <si>
    <t xml:space="preserve">PAREDES INTERNAS/EXTERNAS  </t>
  </si>
  <si>
    <t>PISOS</t>
  </si>
  <si>
    <t>PINTURA INTERNA /EXTERNA</t>
  </si>
  <si>
    <t>4.1</t>
  </si>
  <si>
    <t>4.2</t>
  </si>
  <si>
    <t>4.3</t>
  </si>
  <si>
    <t>5.1</t>
  </si>
  <si>
    <t>5.2</t>
  </si>
  <si>
    <t>5.4</t>
  </si>
  <si>
    <t>5.6</t>
  </si>
  <si>
    <t>5.7</t>
  </si>
  <si>
    <t>6.1</t>
  </si>
  <si>
    <t>6.1.1</t>
  </si>
  <si>
    <t>6.1.2</t>
  </si>
  <si>
    <t>6.1.3</t>
  </si>
  <si>
    <t>6.1.4</t>
  </si>
  <si>
    <t>6.2</t>
  </si>
  <si>
    <t>6.2.1</t>
  </si>
  <si>
    <t>6.2.2</t>
  </si>
  <si>
    <t>6.2.3</t>
  </si>
  <si>
    <t>6.2.4</t>
  </si>
  <si>
    <t>6.2.5</t>
  </si>
  <si>
    <t>7.1</t>
  </si>
  <si>
    <t>7.2</t>
  </si>
  <si>
    <t>8.1</t>
  </si>
  <si>
    <t>ASSINATURA DO RESPONSÁVEL:</t>
  </si>
  <si>
    <t>Placa cerâmica esmaltada PEI-4 para área interna com saída para o exterior, grupo de absorção BIIb, tráfego médio, assentado com argamassa colante industrializada.</t>
  </si>
  <si>
    <t>Cimentado desempenado e alisado (queimado)(acesso a sala de vacina)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</si>
</sst>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&quot;R$&quot;\ #,##0.0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9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/>
  </cellStyleXfs>
  <cellXfs count="84">
    <xf numFmtId="0" fontId="0" fillId="0" borderId="0" xfId="0"/>
    <xf numFmtId="0" fontId="1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2" fontId="5" fillId="2" borderId="0" xfId="0" applyNumberFormat="1" applyFont="1" applyFill="1" applyAlignment="1">
      <alignment vertical="center" wrapText="1"/>
    </xf>
    <xf numFmtId="165" fontId="5" fillId="2" borderId="0" xfId="0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" fillId="2" borderId="0" xfId="0" applyFont="1" applyFill="1"/>
    <xf numFmtId="0" fontId="2" fillId="2" borderId="0" xfId="0" applyFont="1" applyFill="1"/>
    <xf numFmtId="0" fontId="8" fillId="0" borderId="2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top" wrapText="1"/>
    </xf>
    <xf numFmtId="0" fontId="8" fillId="10" borderId="8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0" xfId="0" applyNumberFormat="1" applyFont="1"/>
    <xf numFmtId="165" fontId="1" fillId="0" borderId="0" xfId="1" applyNumberFormat="1" applyFont="1" applyBorder="1" applyAlignment="1" applyProtection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165" fontId="8" fillId="0" borderId="3" xfId="1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/>
      <protection locked="0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1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49" fontId="11" fillId="9" borderId="2" xfId="0" applyNumberFormat="1" applyFont="1" applyFill="1" applyBorder="1" applyAlignment="1" applyProtection="1">
      <alignment horizontal="center" vertical="center"/>
      <protection locked="0"/>
    </xf>
    <xf numFmtId="0" fontId="11" fillId="7" borderId="2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justify" wrapText="1"/>
    </xf>
    <xf numFmtId="0" fontId="12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5" borderId="5" xfId="0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5" fontId="17" fillId="0" borderId="5" xfId="1" applyNumberFormat="1" applyFont="1" applyBorder="1" applyAlignment="1" applyProtection="1">
      <alignment horizontal="center" vertical="center"/>
    </xf>
    <xf numFmtId="165" fontId="17" fillId="0" borderId="4" xfId="1" applyNumberFormat="1" applyFont="1" applyBorder="1" applyAlignment="1" applyProtection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8" fillId="0" borderId="2" xfId="0" applyFont="1" applyBorder="1" applyAlignment="1" applyProtection="1">
      <alignment horizontal="left" vertical="center" wrapText="1"/>
      <protection locked="0"/>
    </xf>
    <xf numFmtId="0" fontId="18" fillId="0" borderId="2" xfId="0" applyFont="1" applyBorder="1" applyAlignment="1" applyProtection="1">
      <alignment horizontal="left" vertical="center"/>
      <protection locked="0"/>
    </xf>
  </cellXfs>
  <cellStyles count="3">
    <cellStyle name="Moeda" xfId="1" builtinId="4"/>
    <cellStyle name="Normal" xfId="0" builtinId="0"/>
    <cellStyle name="Normal 2" xfId="2" xr:uid="{07E955F2-5ECF-4975-9172-07D3D833F83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A0B37-944B-4D7A-9344-192C3D249D9E}">
  <dimension ref="A1:H60"/>
  <sheetViews>
    <sheetView tabSelected="1" view="pageBreakPreview" zoomScale="115" zoomScaleNormal="100" zoomScaleSheetLayoutView="115" workbookViewId="0">
      <selection activeCell="C3" sqref="C3:F3"/>
    </sheetView>
  </sheetViews>
  <sheetFormatPr defaultColWidth="9.109375" defaultRowHeight="11.4" x14ac:dyDescent="0.2"/>
  <cols>
    <col min="1" max="1" width="4.88671875" style="51" bestFit="1" customWidth="1"/>
    <col min="2" max="2" width="49.109375" style="52" customWidth="1"/>
    <col min="3" max="3" width="4" style="1" bestFit="1" customWidth="1"/>
    <col min="4" max="4" width="8.44140625" style="49" bestFit="1" customWidth="1"/>
    <col min="5" max="6" width="11.6640625" style="50" bestFit="1" customWidth="1"/>
    <col min="7" max="16384" width="9.109375" style="1"/>
  </cols>
  <sheetData>
    <row r="1" spans="1:6" ht="33" customHeight="1" x14ac:dyDescent="0.2">
      <c r="A1" s="68" t="s">
        <v>48</v>
      </c>
      <c r="B1" s="68"/>
      <c r="C1" s="68"/>
      <c r="D1" s="68"/>
      <c r="E1" s="68"/>
      <c r="F1" s="68"/>
    </row>
    <row r="2" spans="1:6" ht="12.75" customHeight="1" x14ac:dyDescent="0.3">
      <c r="A2" s="2"/>
      <c r="B2" s="3"/>
      <c r="C2" s="4"/>
      <c r="D2" s="5"/>
      <c r="E2" s="6"/>
      <c r="F2" s="7"/>
    </row>
    <row r="3" spans="1:6" ht="22.2" customHeight="1" x14ac:dyDescent="0.2">
      <c r="A3" s="69" t="s">
        <v>49</v>
      </c>
      <c r="B3" s="70"/>
      <c r="C3" s="82"/>
      <c r="D3" s="82"/>
      <c r="E3" s="82"/>
      <c r="F3" s="82"/>
    </row>
    <row r="4" spans="1:6" ht="22.2" customHeight="1" x14ac:dyDescent="0.2">
      <c r="A4" s="69" t="s">
        <v>50</v>
      </c>
      <c r="B4" s="70"/>
      <c r="C4" s="83"/>
      <c r="D4" s="83"/>
      <c r="E4" s="83"/>
      <c r="F4" s="83"/>
    </row>
    <row r="5" spans="1:6" ht="34.200000000000003" customHeight="1" x14ac:dyDescent="0.2">
      <c r="A5" s="60" t="s">
        <v>63</v>
      </c>
      <c r="B5" s="60"/>
      <c r="C5" s="60"/>
      <c r="D5" s="60"/>
      <c r="E5" s="60"/>
      <c r="F5" s="60"/>
    </row>
    <row r="6" spans="1:6" ht="90.6" customHeight="1" x14ac:dyDescent="0.3">
      <c r="A6" s="61" t="s">
        <v>64</v>
      </c>
      <c r="B6" s="61"/>
      <c r="C6" s="61"/>
      <c r="D6" s="61"/>
      <c r="E6" s="61"/>
      <c r="F6" s="61"/>
    </row>
    <row r="7" spans="1:6" ht="26.25" customHeight="1" x14ac:dyDescent="0.2">
      <c r="A7" s="8"/>
      <c r="B7" s="8"/>
      <c r="C7" s="8"/>
      <c r="D7" s="9"/>
      <c r="E7" s="10"/>
      <c r="F7" s="10"/>
    </row>
    <row r="8" spans="1:6" ht="12" x14ac:dyDescent="0.2">
      <c r="A8" s="11" t="s">
        <v>0</v>
      </c>
      <c r="B8" s="12" t="s">
        <v>1</v>
      </c>
      <c r="C8" s="13" t="s">
        <v>2</v>
      </c>
      <c r="D8" s="14" t="s">
        <v>3</v>
      </c>
      <c r="E8" s="15" t="s">
        <v>60</v>
      </c>
      <c r="F8" s="15" t="s">
        <v>61</v>
      </c>
    </row>
    <row r="9" spans="1:6" ht="15" customHeight="1" x14ac:dyDescent="0.2">
      <c r="A9" s="16">
        <v>1</v>
      </c>
      <c r="B9" s="76" t="s">
        <v>65</v>
      </c>
      <c r="C9" s="77"/>
      <c r="D9" s="77"/>
      <c r="E9" s="78"/>
      <c r="F9" s="17">
        <f>SUM(F10)</f>
        <v>0</v>
      </c>
    </row>
    <row r="10" spans="1:6" ht="15" customHeight="1" x14ac:dyDescent="0.2">
      <c r="A10" s="18" t="s">
        <v>8</v>
      </c>
      <c r="B10" s="19" t="s">
        <v>22</v>
      </c>
      <c r="C10" s="20" t="s">
        <v>4</v>
      </c>
      <c r="D10" s="21">
        <v>6</v>
      </c>
      <c r="E10" s="53"/>
      <c r="F10" s="22">
        <f>(D10*E10)</f>
        <v>0</v>
      </c>
    </row>
    <row r="11" spans="1:6" ht="15" customHeight="1" x14ac:dyDescent="0.2">
      <c r="A11" s="23">
        <v>2</v>
      </c>
      <c r="B11" s="76" t="s">
        <v>66</v>
      </c>
      <c r="C11" s="77"/>
      <c r="D11" s="77"/>
      <c r="E11" s="78"/>
      <c r="F11" s="17">
        <f>SUM(F12:F14)</f>
        <v>0</v>
      </c>
    </row>
    <row r="12" spans="1:6" ht="24" x14ac:dyDescent="0.2">
      <c r="A12" s="24" t="s">
        <v>20</v>
      </c>
      <c r="B12" s="25" t="s">
        <v>39</v>
      </c>
      <c r="C12" s="26" t="s">
        <v>4</v>
      </c>
      <c r="D12" s="27">
        <v>306.61</v>
      </c>
      <c r="E12" s="53"/>
      <c r="F12" s="22">
        <f t="shared" ref="F12:F14" si="0">(D12*E12)</f>
        <v>0</v>
      </c>
    </row>
    <row r="13" spans="1:6" ht="12" x14ac:dyDescent="0.2">
      <c r="A13" s="24" t="s">
        <v>21</v>
      </c>
      <c r="B13" s="25" t="s">
        <v>37</v>
      </c>
      <c r="C13" s="26" t="s">
        <v>7</v>
      </c>
      <c r="D13" s="27">
        <f>9.73*0.05</f>
        <v>0.48650000000000004</v>
      </c>
      <c r="E13" s="53"/>
      <c r="F13" s="22">
        <f t="shared" si="0"/>
        <v>0</v>
      </c>
    </row>
    <row r="14" spans="1:6" ht="12" x14ac:dyDescent="0.2">
      <c r="A14" s="24" t="s">
        <v>19</v>
      </c>
      <c r="B14" s="25" t="s">
        <v>10</v>
      </c>
      <c r="C14" s="26" t="s">
        <v>6</v>
      </c>
      <c r="D14" s="27">
        <v>6</v>
      </c>
      <c r="E14" s="53"/>
      <c r="F14" s="22">
        <f t="shared" si="0"/>
        <v>0</v>
      </c>
    </row>
    <row r="15" spans="1:6" ht="12" x14ac:dyDescent="0.2">
      <c r="A15" s="16">
        <v>3</v>
      </c>
      <c r="B15" s="71" t="s">
        <v>67</v>
      </c>
      <c r="C15" s="72"/>
      <c r="D15" s="72"/>
      <c r="E15" s="73"/>
      <c r="F15" s="17">
        <f>SUM(F16:F18)</f>
        <v>0</v>
      </c>
    </row>
    <row r="16" spans="1:6" ht="22.8" customHeight="1" x14ac:dyDescent="0.25">
      <c r="A16" s="24" t="s">
        <v>45</v>
      </c>
      <c r="B16" s="28" t="s">
        <v>34</v>
      </c>
      <c r="C16" s="29" t="s">
        <v>7</v>
      </c>
      <c r="D16" s="30">
        <v>6</v>
      </c>
      <c r="E16" s="54"/>
      <c r="F16" s="22">
        <f t="shared" ref="F16:F18" si="1">(D16*E16)</f>
        <v>0</v>
      </c>
    </row>
    <row r="17" spans="1:8" ht="12" x14ac:dyDescent="0.25">
      <c r="A17" s="24" t="s">
        <v>42</v>
      </c>
      <c r="B17" s="31" t="s">
        <v>35</v>
      </c>
      <c r="C17" s="29" t="s">
        <v>7</v>
      </c>
      <c r="D17" s="30">
        <v>6</v>
      </c>
      <c r="E17" s="55"/>
      <c r="F17" s="22">
        <f t="shared" si="1"/>
        <v>0</v>
      </c>
    </row>
    <row r="18" spans="1:8" ht="24" x14ac:dyDescent="0.25">
      <c r="A18" s="24" t="s">
        <v>46</v>
      </c>
      <c r="B18" s="32" t="s">
        <v>36</v>
      </c>
      <c r="C18" s="26" t="s">
        <v>7</v>
      </c>
      <c r="D18" s="30">
        <v>6</v>
      </c>
      <c r="E18" s="55"/>
      <c r="F18" s="22">
        <f t="shared" si="1"/>
        <v>0</v>
      </c>
    </row>
    <row r="19" spans="1:8" s="33" customFormat="1" ht="13.8" customHeight="1" x14ac:dyDescent="0.2">
      <c r="A19" s="16">
        <v>4</v>
      </c>
      <c r="B19" s="71" t="s">
        <v>68</v>
      </c>
      <c r="C19" s="72"/>
      <c r="D19" s="72"/>
      <c r="E19" s="73"/>
      <c r="F19" s="17">
        <f>SUM(F20:F22)</f>
        <v>0</v>
      </c>
      <c r="H19" s="34"/>
    </row>
    <row r="20" spans="1:8" ht="36" x14ac:dyDescent="0.25">
      <c r="A20" s="24" t="s">
        <v>74</v>
      </c>
      <c r="B20" s="32" t="s">
        <v>26</v>
      </c>
      <c r="C20" s="26" t="s">
        <v>6</v>
      </c>
      <c r="D20" s="27">
        <v>8</v>
      </c>
      <c r="E20" s="56"/>
      <c r="F20" s="22">
        <f t="shared" ref="F20:F22" si="2">(D20*E20)</f>
        <v>0</v>
      </c>
    </row>
    <row r="21" spans="1:8" ht="13.2" customHeight="1" x14ac:dyDescent="0.25">
      <c r="A21" s="24" t="s">
        <v>75</v>
      </c>
      <c r="B21" s="32" t="s">
        <v>11</v>
      </c>
      <c r="C21" s="26" t="s">
        <v>12</v>
      </c>
      <c r="D21" s="27">
        <v>10</v>
      </c>
      <c r="E21" s="56"/>
      <c r="F21" s="22">
        <f t="shared" si="2"/>
        <v>0</v>
      </c>
    </row>
    <row r="22" spans="1:8" ht="35.4" customHeight="1" x14ac:dyDescent="0.25">
      <c r="A22" s="24" t="s">
        <v>76</v>
      </c>
      <c r="B22" s="32" t="s">
        <v>38</v>
      </c>
      <c r="C22" s="26" t="s">
        <v>6</v>
      </c>
      <c r="D22" s="27">
        <v>8</v>
      </c>
      <c r="E22" s="56"/>
      <c r="F22" s="22">
        <f t="shared" si="2"/>
        <v>0</v>
      </c>
    </row>
    <row r="23" spans="1:8" ht="15" customHeight="1" x14ac:dyDescent="0.2">
      <c r="A23" s="16">
        <v>5</v>
      </c>
      <c r="B23" s="71" t="s">
        <v>69</v>
      </c>
      <c r="C23" s="72"/>
      <c r="D23" s="72"/>
      <c r="E23" s="73"/>
      <c r="F23" s="17">
        <f>SUM(F24:F30)</f>
        <v>0</v>
      </c>
    </row>
    <row r="24" spans="1:8" ht="24" x14ac:dyDescent="0.2">
      <c r="A24" s="24" t="s">
        <v>77</v>
      </c>
      <c r="B24" s="35" t="s">
        <v>31</v>
      </c>
      <c r="C24" s="26" t="s">
        <v>6</v>
      </c>
      <c r="D24" s="27">
        <v>2</v>
      </c>
      <c r="E24" s="57"/>
      <c r="F24" s="22">
        <f t="shared" ref="F24:F30" si="3">(D24*E24)</f>
        <v>0</v>
      </c>
    </row>
    <row r="25" spans="1:8" ht="28.2" customHeight="1" x14ac:dyDescent="0.25">
      <c r="A25" s="24" t="s">
        <v>78</v>
      </c>
      <c r="B25" s="31" t="s">
        <v>25</v>
      </c>
      <c r="C25" s="26" t="s">
        <v>6</v>
      </c>
      <c r="D25" s="27">
        <v>2</v>
      </c>
      <c r="E25" s="57"/>
      <c r="F25" s="22">
        <f t="shared" si="3"/>
        <v>0</v>
      </c>
    </row>
    <row r="26" spans="1:8" ht="24" x14ac:dyDescent="0.2">
      <c r="A26" s="24" t="s">
        <v>43</v>
      </c>
      <c r="B26" s="35" t="s">
        <v>18</v>
      </c>
      <c r="C26" s="26" t="s">
        <v>6</v>
      </c>
      <c r="D26" s="27">
        <v>2</v>
      </c>
      <c r="E26" s="57"/>
      <c r="F26" s="22">
        <f t="shared" si="3"/>
        <v>0</v>
      </c>
    </row>
    <row r="27" spans="1:8" ht="12" x14ac:dyDescent="0.2">
      <c r="A27" s="24" t="s">
        <v>79</v>
      </c>
      <c r="B27" s="35" t="s">
        <v>29</v>
      </c>
      <c r="C27" s="26" t="s">
        <v>6</v>
      </c>
      <c r="D27" s="27">
        <v>2</v>
      </c>
      <c r="E27" s="57"/>
      <c r="F27" s="22">
        <f t="shared" si="3"/>
        <v>0</v>
      </c>
    </row>
    <row r="28" spans="1:8" ht="12" x14ac:dyDescent="0.25">
      <c r="A28" s="24" t="s">
        <v>44</v>
      </c>
      <c r="B28" s="31" t="s">
        <v>30</v>
      </c>
      <c r="C28" s="26" t="s">
        <v>6</v>
      </c>
      <c r="D28" s="27">
        <v>2</v>
      </c>
      <c r="E28" s="57"/>
      <c r="F28" s="22">
        <f t="shared" si="3"/>
        <v>0</v>
      </c>
    </row>
    <row r="29" spans="1:8" ht="16.8" customHeight="1" x14ac:dyDescent="0.2">
      <c r="A29" s="24" t="s">
        <v>80</v>
      </c>
      <c r="B29" s="35" t="s">
        <v>40</v>
      </c>
      <c r="C29" s="26" t="s">
        <v>6</v>
      </c>
      <c r="D29" s="27">
        <v>4</v>
      </c>
      <c r="E29" s="57"/>
      <c r="F29" s="22">
        <f t="shared" si="3"/>
        <v>0</v>
      </c>
    </row>
    <row r="30" spans="1:8" ht="36" x14ac:dyDescent="0.2">
      <c r="A30" s="24" t="s">
        <v>81</v>
      </c>
      <c r="B30" s="35" t="s">
        <v>41</v>
      </c>
      <c r="C30" s="26" t="s">
        <v>6</v>
      </c>
      <c r="D30" s="27">
        <v>1</v>
      </c>
      <c r="E30" s="57"/>
      <c r="F30" s="22">
        <f t="shared" si="3"/>
        <v>0</v>
      </c>
    </row>
    <row r="31" spans="1:8" ht="15" customHeight="1" x14ac:dyDescent="0.2">
      <c r="A31" s="16">
        <v>6</v>
      </c>
      <c r="B31" s="71" t="s">
        <v>70</v>
      </c>
      <c r="C31" s="72"/>
      <c r="D31" s="72"/>
      <c r="E31" s="73"/>
      <c r="F31" s="17">
        <f>SUM(F32+F37)</f>
        <v>0</v>
      </c>
    </row>
    <row r="32" spans="1:8" ht="15" customHeight="1" x14ac:dyDescent="0.2">
      <c r="A32" s="36" t="s">
        <v>82</v>
      </c>
      <c r="B32" s="79" t="s">
        <v>71</v>
      </c>
      <c r="C32" s="80"/>
      <c r="D32" s="80"/>
      <c r="E32" s="81"/>
      <c r="F32" s="37">
        <f>SUM(F33:F36)</f>
        <v>0</v>
      </c>
    </row>
    <row r="33" spans="1:6" ht="15" customHeight="1" x14ac:dyDescent="0.2">
      <c r="A33" s="24" t="s">
        <v>83</v>
      </c>
      <c r="B33" s="35" t="s">
        <v>16</v>
      </c>
      <c r="C33" s="38" t="s">
        <v>4</v>
      </c>
      <c r="D33" s="27">
        <v>100</v>
      </c>
      <c r="E33" s="57"/>
      <c r="F33" s="22">
        <f t="shared" ref="F33:F36" si="4">(D33*E33)</f>
        <v>0</v>
      </c>
    </row>
    <row r="34" spans="1:6" ht="15" customHeight="1" x14ac:dyDescent="0.2">
      <c r="A34" s="24" t="s">
        <v>84</v>
      </c>
      <c r="B34" s="35" t="s">
        <v>15</v>
      </c>
      <c r="C34" s="38" t="s">
        <v>4</v>
      </c>
      <c r="D34" s="27">
        <v>100</v>
      </c>
      <c r="E34" s="57"/>
      <c r="F34" s="22">
        <f t="shared" si="4"/>
        <v>0</v>
      </c>
    </row>
    <row r="35" spans="1:6" ht="24" x14ac:dyDescent="0.2">
      <c r="A35" s="24" t="s">
        <v>85</v>
      </c>
      <c r="B35" s="39" t="s">
        <v>32</v>
      </c>
      <c r="C35" s="26" t="s">
        <v>4</v>
      </c>
      <c r="D35" s="27">
        <v>154</v>
      </c>
      <c r="E35" s="57"/>
      <c r="F35" s="22">
        <f t="shared" si="4"/>
        <v>0</v>
      </c>
    </row>
    <row r="36" spans="1:6" ht="15" customHeight="1" x14ac:dyDescent="0.25">
      <c r="A36" s="24" t="s">
        <v>86</v>
      </c>
      <c r="B36" s="32" t="s">
        <v>9</v>
      </c>
      <c r="C36" s="26" t="s">
        <v>5</v>
      </c>
      <c r="D36" s="27">
        <v>100</v>
      </c>
      <c r="E36" s="56"/>
      <c r="F36" s="22">
        <f t="shared" si="4"/>
        <v>0</v>
      </c>
    </row>
    <row r="37" spans="1:6" ht="15" customHeight="1" x14ac:dyDescent="0.2">
      <c r="A37" s="36" t="s">
        <v>87</v>
      </c>
      <c r="B37" s="79" t="s">
        <v>72</v>
      </c>
      <c r="C37" s="80"/>
      <c r="D37" s="80"/>
      <c r="E37" s="81"/>
      <c r="F37" s="37">
        <f>SUM(F38:F42)</f>
        <v>0</v>
      </c>
    </row>
    <row r="38" spans="1:6" ht="15.75" customHeight="1" x14ac:dyDescent="0.2">
      <c r="A38" s="40" t="s">
        <v>88</v>
      </c>
      <c r="B38" s="35" t="s">
        <v>14</v>
      </c>
      <c r="C38" s="38" t="s">
        <v>4</v>
      </c>
      <c r="D38" s="27">
        <v>406.61</v>
      </c>
      <c r="E38" s="57"/>
      <c r="F38" s="22">
        <f t="shared" ref="F38:F42" si="5">(D38*E38)</f>
        <v>0</v>
      </c>
    </row>
    <row r="39" spans="1:6" ht="42" customHeight="1" x14ac:dyDescent="0.25">
      <c r="A39" s="40" t="s">
        <v>89</v>
      </c>
      <c r="B39" s="32" t="s">
        <v>97</v>
      </c>
      <c r="C39" s="38" t="s">
        <v>4</v>
      </c>
      <c r="D39" s="27">
        <v>406.61</v>
      </c>
      <c r="E39" s="57"/>
      <c r="F39" s="22">
        <f t="shared" si="5"/>
        <v>0</v>
      </c>
    </row>
    <row r="40" spans="1:6" ht="24" x14ac:dyDescent="0.25">
      <c r="A40" s="24" t="s">
        <v>90</v>
      </c>
      <c r="B40" s="32" t="s">
        <v>33</v>
      </c>
      <c r="C40" s="38" t="s">
        <v>4</v>
      </c>
      <c r="D40" s="27">
        <v>406.51</v>
      </c>
      <c r="E40" s="57"/>
      <c r="F40" s="22">
        <f t="shared" si="5"/>
        <v>0</v>
      </c>
    </row>
    <row r="41" spans="1:6" ht="12" x14ac:dyDescent="0.2">
      <c r="A41" s="24" t="s">
        <v>91</v>
      </c>
      <c r="B41" s="28" t="s">
        <v>17</v>
      </c>
      <c r="C41" s="38" t="s">
        <v>5</v>
      </c>
      <c r="D41" s="27">
        <v>3.3</v>
      </c>
      <c r="E41" s="57"/>
      <c r="F41" s="22">
        <f t="shared" si="5"/>
        <v>0</v>
      </c>
    </row>
    <row r="42" spans="1:6" ht="18.600000000000001" customHeight="1" x14ac:dyDescent="0.2">
      <c r="A42" s="24" t="s">
        <v>92</v>
      </c>
      <c r="B42" s="25" t="s">
        <v>98</v>
      </c>
      <c r="C42" s="26" t="s">
        <v>4</v>
      </c>
      <c r="D42" s="27">
        <f>19.52+8.7+48.46+2.18+6.54</f>
        <v>85.40000000000002</v>
      </c>
      <c r="E42" s="53"/>
      <c r="F42" s="22">
        <f t="shared" si="5"/>
        <v>0</v>
      </c>
    </row>
    <row r="43" spans="1:6" ht="13.8" customHeight="1" x14ac:dyDescent="0.2">
      <c r="A43" s="16">
        <v>7</v>
      </c>
      <c r="B43" s="71" t="s">
        <v>73</v>
      </c>
      <c r="C43" s="72"/>
      <c r="D43" s="72"/>
      <c r="E43" s="73"/>
      <c r="F43" s="17">
        <f>SUM(F44:F46)</f>
        <v>0</v>
      </c>
    </row>
    <row r="44" spans="1:6" ht="12" x14ac:dyDescent="0.2">
      <c r="A44" s="40" t="s">
        <v>93</v>
      </c>
      <c r="B44" s="35" t="s">
        <v>23</v>
      </c>
      <c r="C44" s="26" t="s">
        <v>4</v>
      </c>
      <c r="D44" s="27">
        <v>193</v>
      </c>
      <c r="E44" s="56"/>
      <c r="F44" s="22">
        <f t="shared" ref="F44:F46" si="6">(D44*E44)</f>
        <v>0</v>
      </c>
    </row>
    <row r="45" spans="1:6" ht="15" customHeight="1" x14ac:dyDescent="0.2">
      <c r="A45" s="40" t="s">
        <v>94</v>
      </c>
      <c r="B45" s="35" t="s">
        <v>24</v>
      </c>
      <c r="C45" s="26" t="s">
        <v>4</v>
      </c>
      <c r="D45" s="27">
        <v>253</v>
      </c>
      <c r="E45" s="56"/>
      <c r="F45" s="22">
        <f t="shared" si="6"/>
        <v>0</v>
      </c>
    </row>
    <row r="46" spans="1:6" ht="26.4" customHeight="1" x14ac:dyDescent="0.25">
      <c r="A46" s="40" t="s">
        <v>28</v>
      </c>
      <c r="B46" s="31" t="s">
        <v>47</v>
      </c>
      <c r="C46" s="41" t="s">
        <v>4</v>
      </c>
      <c r="D46" s="42">
        <v>2450</v>
      </c>
      <c r="E46" s="53"/>
      <c r="F46" s="22">
        <f t="shared" si="6"/>
        <v>0</v>
      </c>
    </row>
    <row r="47" spans="1:6" ht="12" x14ac:dyDescent="0.2">
      <c r="A47" s="16">
        <v>8</v>
      </c>
      <c r="B47" s="71" t="s">
        <v>27</v>
      </c>
      <c r="C47" s="72"/>
      <c r="D47" s="72"/>
      <c r="E47" s="73"/>
      <c r="F47" s="17">
        <f>SUM(F48)</f>
        <v>0</v>
      </c>
    </row>
    <row r="48" spans="1:6" ht="24" x14ac:dyDescent="0.2">
      <c r="A48" s="43" t="s">
        <v>95</v>
      </c>
      <c r="B48" s="44" t="s">
        <v>13</v>
      </c>
      <c r="C48" s="45" t="s">
        <v>4</v>
      </c>
      <c r="D48" s="42">
        <f>19.52+8.7+48.46+18.54+4.78</f>
        <v>100</v>
      </c>
      <c r="E48" s="53"/>
      <c r="F48" s="22">
        <f>(D48*E48)</f>
        <v>0</v>
      </c>
    </row>
    <row r="49" spans="1:6" s="46" customFormat="1" ht="19.8" customHeight="1" x14ac:dyDescent="0.3">
      <c r="A49" s="64" t="s">
        <v>51</v>
      </c>
      <c r="B49" s="65"/>
      <c r="C49" s="65"/>
      <c r="D49" s="66"/>
      <c r="E49" s="74">
        <f>SUM(F47+F43+F31+F23+F19+F15+F11+F9)</f>
        <v>0</v>
      </c>
      <c r="F49" s="75"/>
    </row>
    <row r="50" spans="1:6" ht="40.200000000000003" customHeight="1" x14ac:dyDescent="0.2">
      <c r="A50" s="47"/>
      <c r="B50" s="48"/>
    </row>
    <row r="51" spans="1:6" ht="28.2" customHeight="1" x14ac:dyDescent="0.2">
      <c r="A51" s="62" t="s">
        <v>62</v>
      </c>
      <c r="B51" s="62"/>
      <c r="C51" s="62"/>
      <c r="D51" s="62"/>
      <c r="E51" s="62"/>
      <c r="F51" s="62"/>
    </row>
    <row r="52" spans="1:6" x14ac:dyDescent="0.2">
      <c r="A52" s="63" t="s">
        <v>52</v>
      </c>
      <c r="B52" s="63"/>
      <c r="C52" s="63"/>
      <c r="D52" s="63"/>
      <c r="E52" s="63"/>
      <c r="F52" s="63"/>
    </row>
    <row r="53" spans="1:6" x14ac:dyDescent="0.2">
      <c r="A53" s="63" t="s">
        <v>53</v>
      </c>
      <c r="B53" s="63"/>
      <c r="C53" s="63"/>
      <c r="D53" s="63"/>
      <c r="E53" s="63"/>
      <c r="F53" s="63"/>
    </row>
    <row r="54" spans="1:6" ht="29.4" customHeight="1" x14ac:dyDescent="0.2">
      <c r="A54" s="67" t="s">
        <v>54</v>
      </c>
      <c r="B54" s="67"/>
      <c r="C54" s="67"/>
      <c r="D54" s="67"/>
      <c r="E54" s="67"/>
      <c r="F54" s="67"/>
    </row>
    <row r="55" spans="1:6" ht="14.4" customHeight="1" x14ac:dyDescent="0.2">
      <c r="A55" s="59" t="s">
        <v>55</v>
      </c>
      <c r="B55" s="59"/>
      <c r="C55" s="58"/>
      <c r="D55" s="58"/>
      <c r="E55" s="58"/>
      <c r="F55" s="58"/>
    </row>
    <row r="56" spans="1:6" ht="14.4" customHeight="1" x14ac:dyDescent="0.2">
      <c r="A56" s="59" t="s">
        <v>56</v>
      </c>
      <c r="B56" s="59"/>
      <c r="C56" s="58"/>
      <c r="D56" s="58"/>
      <c r="E56" s="58"/>
      <c r="F56" s="58"/>
    </row>
    <row r="57" spans="1:6" ht="14.4" customHeight="1" x14ac:dyDescent="0.2">
      <c r="A57" s="59" t="s">
        <v>57</v>
      </c>
      <c r="B57" s="59"/>
      <c r="C57" s="58"/>
      <c r="D57" s="58"/>
      <c r="E57" s="58"/>
      <c r="F57" s="58"/>
    </row>
    <row r="58" spans="1:6" ht="14.4" customHeight="1" x14ac:dyDescent="0.2">
      <c r="A58" s="59" t="s">
        <v>58</v>
      </c>
      <c r="B58" s="59"/>
      <c r="C58" s="58"/>
      <c r="D58" s="58"/>
      <c r="E58" s="58"/>
      <c r="F58" s="58"/>
    </row>
    <row r="59" spans="1:6" ht="14.4" customHeight="1" x14ac:dyDescent="0.2">
      <c r="A59" s="59" t="s">
        <v>59</v>
      </c>
      <c r="B59" s="59"/>
      <c r="C59" s="58"/>
      <c r="D59" s="58"/>
      <c r="E59" s="58"/>
      <c r="F59" s="58"/>
    </row>
    <row r="60" spans="1:6" ht="43.2" customHeight="1" x14ac:dyDescent="0.2">
      <c r="A60" s="59" t="s">
        <v>96</v>
      </c>
      <c r="B60" s="59"/>
      <c r="C60" s="58"/>
      <c r="D60" s="58"/>
      <c r="E60" s="58"/>
      <c r="F60" s="58"/>
    </row>
  </sheetData>
  <sheetProtection algorithmName="SHA-512" hashValue="IMgtmNbo/YnkTkuMzZbth4ZEFv/lEBVPM2puyu6VmH+5Nkx/TVGcGvy6ts6mzbpq55kb7EQkA/rHdjBlSW/xaw==" saltValue="56HW62x+KIJX4wqIZNr2Hg==" spinCount="100000" sheet="1" objects="1" scenarios="1" formatCells="0" formatColumns="0"/>
  <mergeCells count="35">
    <mergeCell ref="B43:E43"/>
    <mergeCell ref="A1:F1"/>
    <mergeCell ref="A3:B3"/>
    <mergeCell ref="C3:F3"/>
    <mergeCell ref="A4:B4"/>
    <mergeCell ref="C4:F4"/>
    <mergeCell ref="A60:B60"/>
    <mergeCell ref="C60:F60"/>
    <mergeCell ref="A49:D49"/>
    <mergeCell ref="A54:F54"/>
    <mergeCell ref="A55:B55"/>
    <mergeCell ref="C55:F55"/>
    <mergeCell ref="A56:B56"/>
    <mergeCell ref="C56:F56"/>
    <mergeCell ref="A57:B57"/>
    <mergeCell ref="C57:F57"/>
    <mergeCell ref="A53:F53"/>
    <mergeCell ref="A58:B58"/>
    <mergeCell ref="E49:F49"/>
    <mergeCell ref="C58:F58"/>
    <mergeCell ref="A59:B59"/>
    <mergeCell ref="C59:F59"/>
    <mergeCell ref="A5:F5"/>
    <mergeCell ref="A6:F6"/>
    <mergeCell ref="A51:F51"/>
    <mergeCell ref="A52:F52"/>
    <mergeCell ref="B47:E47"/>
    <mergeCell ref="B9:E9"/>
    <mergeCell ref="B11:E11"/>
    <mergeCell ref="B15:E15"/>
    <mergeCell ref="B19:E19"/>
    <mergeCell ref="B23:E23"/>
    <mergeCell ref="B31:E31"/>
    <mergeCell ref="B32:E32"/>
    <mergeCell ref="B37:E37"/>
  </mergeCells>
  <phoneticPr fontId="16" type="noConversion"/>
  <pageMargins left="0.78740157480314965" right="0.39370078740157483" top="1.5748031496062993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UBS I</vt:lpstr>
      <vt:lpstr>'UBS 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Viradouro licita</cp:lastModifiedBy>
  <cp:lastPrinted>2025-11-11T23:29:06Z</cp:lastPrinted>
  <dcterms:created xsi:type="dcterms:W3CDTF">2019-01-29T15:37:08Z</dcterms:created>
  <dcterms:modified xsi:type="dcterms:W3CDTF">2025-11-12T10:03:20Z</dcterms:modified>
</cp:coreProperties>
</file>